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26" i="1" l="1"/>
  <c r="E65" i="1"/>
  <c r="D65" i="1"/>
  <c r="C65" i="1"/>
  <c r="D26" i="1"/>
  <c r="E26" i="1"/>
  <c r="C57" i="1"/>
  <c r="D57" i="1"/>
  <c r="E57" i="1"/>
  <c r="F57" i="1"/>
  <c r="F21" i="1"/>
  <c r="C49" i="1"/>
  <c r="D49" i="1"/>
  <c r="E49" i="1"/>
  <c r="D53" i="1"/>
  <c r="E53" i="1"/>
  <c r="C53" i="1"/>
  <c r="D46" i="1"/>
  <c r="E46" i="1"/>
  <c r="E41" i="1" s="1"/>
  <c r="C46" i="1"/>
  <c r="D10" i="1"/>
  <c r="E10" i="1"/>
  <c r="C10" i="1"/>
  <c r="C7" i="1" s="1"/>
  <c r="D8" i="1"/>
  <c r="E8" i="1"/>
  <c r="E7" i="1" s="1"/>
  <c r="C8" i="1"/>
  <c r="D41" i="1" l="1"/>
  <c r="D22" i="1" s="1"/>
  <c r="D21" i="1" s="1"/>
  <c r="C41" i="1"/>
  <c r="C22" i="1" s="1"/>
  <c r="C21" i="1" s="1"/>
  <c r="E22" i="1"/>
  <c r="E21" i="1" s="1"/>
  <c r="E78" i="1" s="1"/>
  <c r="D7" i="1"/>
  <c r="D78" i="1" l="1"/>
  <c r="C78" i="1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<sst xmlns="http://schemas.openxmlformats.org/spreadsheetml/2006/main" count="150" uniqueCount="149">
  <si>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</si>
  <si>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</si>
  <si>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</si>
  <si>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</si>
  <si>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</si>
  <si>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</si>
  <si>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</si>
  <si>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</si>
  <si>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</si>
  <si>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</si>
  <si>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</si>
  <si>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</si>
  <si>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</si>
  <si>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</si>
  <si>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</si>
  <si>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</si>
  <si>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</si>
  <si>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</si>
  <si>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</si>
  <si>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</si>
  <si>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</si>
  <si>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</si>
  <si>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</si>
  <si>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</si>
  <si>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</si>
  <si>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</si>
  <si>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</si>
  <si>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</si>
  <si>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</si>
  <si>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</si>
  <si>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</si>
  <si>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</si>
  <si>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</si>
  <si>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</si>
  <si>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</si>
  <si>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</si>
  <si>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</si>
  <si>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</si>
  <si>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</si>
  <si>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</si>
  <si>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</si>
  <si>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</si>
  <si>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</si>
  <si>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</si>
  <si>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</si>
  <si>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</si>
  <si>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</si>
  <si>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</si>
  <si>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</si>
  <si>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</si>
  <si>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</si>
  <si>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</si>
  <si>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</si>
  <si>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</si>
  <si>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</si>
  <si>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</si>
  <si>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</si>
  <si>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</si>
  <si>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</si>
  <si>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</si>
  <si>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</si>
  <si>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</si>
  <si>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</si>
  <si>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</si>
  <si>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</si>
  <si>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</si>
  <si>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</si>
  <si>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</si>
  <si>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</si>
  <si>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</si>
  <si>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</si>
  <si>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</si>
  <si>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</si>
  <si>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</si>
  <si>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</si>
  <si>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</si>
  <si>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</si>
  <si>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</si>
  <si>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</si>
  <si>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</si>
  <si>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</si>
  <si>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</si>
  <si>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</si>
  <si>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</si>
  <si>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</si>
  <si>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</si>
  <si>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</si>
  <si>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</si>
  <si>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</si>
  <si>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</si>
  <si>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</si>
  <si>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</si>
  <si>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</si>
  <si>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</si>
  <si>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</si>
  <si>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</si>
  <si>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</si>
  <si>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</si>
  <si>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</si>
  <si>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</si>
  <si>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</si>
  <si>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</si>
  <si>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</si>
  <si>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</si>
  <si>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</si>
  <si>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</si>
  <si>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</si>
  <si>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</si>
  <si>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</si>
  <si>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</si>
  <si>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</si>
  <si>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</si>
  <si>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</si>
  <si>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</si>
  <si>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</si>
  <si>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</si>
  <si>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</si>
  <si>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</si>
  <si>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</si>
  <si>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</si>
  <si>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</si>
  <si>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</si>
  <si>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</si>
  <si>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</si>
  <si>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</si>
  <si>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</si>
  <si>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</si>
  <si>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</si>
  <si>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</si>
  <si>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</si>
  <si>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</si>
  <si>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</si>
  <si>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</si>
  <si>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</si>
  <si>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</si>
  <si>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</si>
  <si>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</si>
  <si>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</si>
  <si>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</si>
  <si>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</si>
  <si>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</si>
  <si>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</si>
  <si>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</si>
  <si>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</si>
  <si>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</si>
  <si>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</si>
  <si>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</si>
  <si>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</si>
  <si>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к решению
районного Собрания Озинского
муниципального района 
Саратовской области                           от 27 апреля 2022 г.№64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</si>
</sst>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55" zoomScale="81" zoomScaleNormal="81" workbookViewId="0">
      <selection activeCell="B49" sqref="B49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0" t="s">
        <v>148</v>
      </c>
      <c r="D1" s="51"/>
      <c r="E1" s="51"/>
      <c r="F1" s="51"/>
    </row>
    <row r="2" spans="1:6" ht="78.75" customHeight="1" x14ac:dyDescent="0.3">
      <c r="A2" s="52" t="s">
        <v>93</v>
      </c>
      <c r="B2" s="52"/>
      <c r="C2" s="52"/>
      <c r="D2" s="52"/>
      <c r="E2" s="52"/>
      <c r="F2" s="52"/>
    </row>
    <row r="3" spans="1:6" ht="15.75" hidden="1" customHeight="1" x14ac:dyDescent="0.25">
      <c r="A3" s="52"/>
      <c r="B3" s="52"/>
      <c r="C3" s="52"/>
      <c r="D3" s="52"/>
      <c r="E3" s="52"/>
      <c r="F3" s="52"/>
    </row>
    <row r="4" spans="1:6" ht="15" thickBot="1" x14ac:dyDescent="0.35">
      <c r="D4" s="4" t="s">
        <v>11</v>
      </c>
      <c r="E4" s="4"/>
    </row>
    <row r="5" spans="1:6" ht="15" thickBot="1" x14ac:dyDescent="0.35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 x14ac:dyDescent="0.3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3</v>
      </c>
      <c r="B7" s="12" t="s">
        <v>4</v>
      </c>
      <c r="C7" s="24">
        <f>C8+C10+C13+C14+C15+C17+C18+C19+C20</f>
        <v>52021.7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" thickBot="1" x14ac:dyDescent="0.35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" thickBot="1" x14ac:dyDescent="0.35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" thickBot="1" x14ac:dyDescent="0.35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" thickBot="1" x14ac:dyDescent="0.35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 x14ac:dyDescent="0.35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" thickBot="1" x14ac:dyDescent="0.35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" thickBot="1" x14ac:dyDescent="0.35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 x14ac:dyDescent="0.3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 x14ac:dyDescent="0.35">
      <c r="A16" s="54"/>
      <c r="B16" s="56"/>
      <c r="C16" s="58"/>
      <c r="D16" s="58"/>
      <c r="E16" s="58"/>
    </row>
    <row r="17" spans="1:6" ht="30" customHeight="1" thickBot="1" x14ac:dyDescent="0.35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8.2" thickBot="1" x14ac:dyDescent="0.35">
      <c r="A18" s="9" t="s">
        <v>16</v>
      </c>
      <c r="B18" s="12" t="s">
        <v>17</v>
      </c>
      <c r="C18" s="24">
        <v>280</v>
      </c>
      <c r="D18" s="24">
        <v>350</v>
      </c>
      <c r="E18" s="24">
        <v>350</v>
      </c>
    </row>
    <row r="19" spans="1:6" ht="18" customHeight="1" thickBot="1" x14ac:dyDescent="0.35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 x14ac:dyDescent="0.35">
      <c r="A20" s="46" t="s">
        <v>140</v>
      </c>
      <c r="B20" s="47" t="s">
        <v>141</v>
      </c>
      <c r="C20" s="24">
        <v>0.5</v>
      </c>
      <c r="D20" s="24"/>
      <c r="E20" s="24"/>
    </row>
    <row r="21" spans="1:6" ht="16.2" thickBot="1" x14ac:dyDescent="0.35">
      <c r="A21" s="45" t="s">
        <v>29</v>
      </c>
      <c r="B21" s="12" t="s">
        <v>30</v>
      </c>
      <c r="C21" s="24">
        <f>C22+C77</f>
        <v>508801.8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2.599999999999994" customHeight="1" thickBot="1" x14ac:dyDescent="0.35">
      <c r="A22" s="6" t="s">
        <v>9</v>
      </c>
      <c r="B22" s="17" t="s">
        <v>96</v>
      </c>
      <c r="C22" s="26">
        <f>C23+C24+C25+C26+C41+C65</f>
        <v>508802.3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 x14ac:dyDescent="0.35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 x14ac:dyDescent="0.35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 x14ac:dyDescent="0.35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 x14ac:dyDescent="0.35">
      <c r="A26" s="6" t="s">
        <v>35</v>
      </c>
      <c r="B26" s="17" t="s">
        <v>36</v>
      </c>
      <c r="C26" s="27">
        <f>C27+C28+C29+C30+C31+C32+C33+C34+C35+C36+C37+C38+C39+C40</f>
        <v>108572.09999999999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14" customHeight="1" thickBot="1" x14ac:dyDescent="0.35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80.400000000000006" customHeight="1" thickBot="1" x14ac:dyDescent="0.35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 x14ac:dyDescent="0.35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 x14ac:dyDescent="0.35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 x14ac:dyDescent="0.35">
      <c r="A31" s="39" t="s">
        <v>127</v>
      </c>
      <c r="B31" s="40" t="s">
        <v>128</v>
      </c>
      <c r="C31" s="38">
        <v>465.2</v>
      </c>
      <c r="D31" s="32"/>
      <c r="E31" s="32"/>
    </row>
    <row r="32" spans="1:6" ht="38.25" customHeight="1" thickBot="1" x14ac:dyDescent="0.35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 x14ac:dyDescent="0.35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 x14ac:dyDescent="0.35">
      <c r="A34" s="39" t="s">
        <v>143</v>
      </c>
      <c r="B34" s="40" t="s">
        <v>142</v>
      </c>
      <c r="C34" s="38">
        <v>25000</v>
      </c>
      <c r="D34" s="41"/>
      <c r="E34" s="41"/>
    </row>
    <row r="35" spans="1:5" ht="75.75" customHeight="1" thickBot="1" x14ac:dyDescent="0.35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 x14ac:dyDescent="0.35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 x14ac:dyDescent="0.35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95.4" customHeight="1" thickBot="1" x14ac:dyDescent="0.35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 x14ac:dyDescent="0.35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 x14ac:dyDescent="0.35">
      <c r="A40" s="36" t="s">
        <v>137</v>
      </c>
      <c r="B40" s="40" t="s">
        <v>135</v>
      </c>
      <c r="C40" s="38">
        <v>1848</v>
      </c>
      <c r="D40" s="38"/>
      <c r="E40" s="38"/>
    </row>
    <row r="41" spans="1:5" ht="28.2" thickBot="1" x14ac:dyDescent="0.35">
      <c r="A41" s="23" t="s">
        <v>41</v>
      </c>
      <c r="B41" s="12" t="s">
        <v>42</v>
      </c>
      <c r="C41" s="24">
        <f>C42+C43+C44+C45+C46+C49+C52+C53+C56+C57+C61+C62+C63+C64</f>
        <v>268137.3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 x14ac:dyDescent="0.35">
      <c r="A42" s="13" t="s">
        <v>43</v>
      </c>
      <c r="B42" s="14" t="s">
        <v>44</v>
      </c>
      <c r="C42" s="25">
        <v>200941.4</v>
      </c>
      <c r="D42" s="25">
        <v>199883.7</v>
      </c>
      <c r="E42" s="25">
        <v>199883.7</v>
      </c>
    </row>
    <row r="43" spans="1:5" ht="89.25" customHeight="1" thickBot="1" x14ac:dyDescent="0.35">
      <c r="A43" s="15" t="s">
        <v>45</v>
      </c>
      <c r="B43" s="16" t="s">
        <v>46</v>
      </c>
      <c r="C43" s="28">
        <v>337</v>
      </c>
      <c r="D43" s="28">
        <v>337</v>
      </c>
      <c r="E43" s="28">
        <v>337</v>
      </c>
    </row>
    <row r="44" spans="1:5" ht="60" customHeight="1" thickBot="1" x14ac:dyDescent="0.35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 x14ac:dyDescent="0.35">
      <c r="A45" s="13" t="s">
        <v>48</v>
      </c>
      <c r="B45" s="14" t="s">
        <v>49</v>
      </c>
      <c r="C45" s="25">
        <v>337</v>
      </c>
      <c r="D45" s="25">
        <v>337</v>
      </c>
      <c r="E45" s="25">
        <v>337</v>
      </c>
    </row>
    <row r="46" spans="1:5" ht="127.5" customHeight="1" thickBot="1" x14ac:dyDescent="0.35">
      <c r="A46" s="6"/>
      <c r="B46" s="17" t="s">
        <v>95</v>
      </c>
      <c r="C46" s="26">
        <f>C47+C48</f>
        <v>831.8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 x14ac:dyDescent="0.35">
      <c r="A47" s="15" t="s">
        <v>50</v>
      </c>
      <c r="B47" s="18" t="s">
        <v>103</v>
      </c>
      <c r="C47" s="28">
        <v>673.8</v>
      </c>
      <c r="D47" s="28">
        <v>673.8</v>
      </c>
      <c r="E47" s="28">
        <v>673.8</v>
      </c>
    </row>
    <row r="48" spans="1:5" ht="78.75" customHeight="1" thickBot="1" x14ac:dyDescent="0.35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 x14ac:dyDescent="0.35">
      <c r="A49" s="6"/>
      <c r="B49" s="17" t="s">
        <v>94</v>
      </c>
      <c r="C49" s="26">
        <f>C50+C51</f>
        <v>1857.5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 x14ac:dyDescent="0.35">
      <c r="A50" s="15" t="s">
        <v>53</v>
      </c>
      <c r="B50" s="16" t="s">
        <v>54</v>
      </c>
      <c r="C50" s="28">
        <v>337</v>
      </c>
      <c r="D50" s="28">
        <v>337</v>
      </c>
      <c r="E50" s="28">
        <v>337</v>
      </c>
    </row>
    <row r="51" spans="1:6" ht="44.25" customHeight="1" thickBot="1" x14ac:dyDescent="0.35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18.5" customHeight="1" thickBot="1" x14ac:dyDescent="0.35">
      <c r="A52" s="15" t="s">
        <v>57</v>
      </c>
      <c r="B52" s="16" t="s">
        <v>58</v>
      </c>
      <c r="C52" s="28">
        <v>337</v>
      </c>
      <c r="D52" s="28">
        <v>337</v>
      </c>
      <c r="E52" s="28">
        <v>337</v>
      </c>
    </row>
    <row r="53" spans="1:6" ht="169.5" customHeight="1" thickBot="1" x14ac:dyDescent="0.35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7" customHeight="1" thickBot="1" x14ac:dyDescent="0.35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75.75" customHeight="1" thickBot="1" x14ac:dyDescent="0.35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93.75" customHeight="1" thickBot="1" x14ac:dyDescent="0.35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 x14ac:dyDescent="0.35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 x14ac:dyDescent="0.35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 x14ac:dyDescent="0.35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 x14ac:dyDescent="0.35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 x14ac:dyDescent="0.35">
      <c r="A61" s="13" t="s">
        <v>70</v>
      </c>
      <c r="B61" s="14" t="s">
        <v>71</v>
      </c>
      <c r="C61" s="25">
        <v>40065.9</v>
      </c>
      <c r="D61" s="25">
        <v>39895.199999999997</v>
      </c>
      <c r="E61" s="25">
        <v>39895.199999999997</v>
      </c>
    </row>
    <row r="62" spans="1:6" ht="108" customHeight="1" thickBot="1" x14ac:dyDescent="0.35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 x14ac:dyDescent="0.35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 x14ac:dyDescent="0.35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 x14ac:dyDescent="0.35">
      <c r="A65" s="6" t="s">
        <v>74</v>
      </c>
      <c r="B65" s="21" t="s">
        <v>97</v>
      </c>
      <c r="C65" s="26">
        <f>C66+C67+C68+C69+C70+C71+C72+C73+C74+C75+C76</f>
        <v>6582.8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 x14ac:dyDescent="0.35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 x14ac:dyDescent="0.35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 x14ac:dyDescent="0.35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 x14ac:dyDescent="0.35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55.8" thickBot="1" x14ac:dyDescent="0.35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 x14ac:dyDescent="0.35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 x14ac:dyDescent="0.35">
      <c r="A72" s="15" t="s">
        <v>146</v>
      </c>
      <c r="B72" s="48" t="s">
        <v>147</v>
      </c>
      <c r="C72" s="25">
        <v>225</v>
      </c>
      <c r="D72" s="25"/>
      <c r="E72" s="25"/>
    </row>
    <row r="73" spans="1:5" ht="89.25" customHeight="1" thickBot="1" x14ac:dyDescent="0.35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105.75" customHeight="1" thickBot="1" x14ac:dyDescent="0.35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 x14ac:dyDescent="0.35">
      <c r="A75" s="13" t="s">
        <v>130</v>
      </c>
      <c r="B75" s="14" t="s">
        <v>108</v>
      </c>
      <c r="C75" s="25">
        <v>1114.7</v>
      </c>
      <c r="D75" s="25"/>
      <c r="E75" s="25"/>
    </row>
    <row r="76" spans="1:5" ht="90.75" customHeight="1" thickBot="1" x14ac:dyDescent="0.35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 x14ac:dyDescent="0.35">
      <c r="A77" s="46" t="s">
        <v>138</v>
      </c>
      <c r="B77" s="47" t="s">
        <v>139</v>
      </c>
      <c r="C77" s="24">
        <v>-0.5</v>
      </c>
      <c r="D77" s="24"/>
      <c r="E77" s="25"/>
    </row>
    <row r="78" spans="1:5" ht="15" thickBot="1" x14ac:dyDescent="0.35">
      <c r="A78" s="22"/>
      <c r="B78" s="12" t="s">
        <v>90</v>
      </c>
      <c r="C78" s="24">
        <f>C7+C21</f>
        <v>560823.5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2022-05-16T09:48:00Z</dcterms:modified>
</cp:coreProperties>
</file>